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2240" windowHeight="7755"/>
  </bookViews>
  <sheets>
    <sheet name="EJ. 7" sheetId="6" r:id="rId1"/>
  </sheets>
  <definedNames>
    <definedName name="_xlnm.Print_Area" localSheetId="0">'EJ. 7'!$A$1:$J$113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3" i="6" l="1"/>
  <c r="C97" i="6"/>
  <c r="A111" i="6"/>
  <c r="H113" i="6"/>
  <c r="A91" i="6" l="1"/>
  <c r="B75" i="6"/>
  <c r="E91" i="6"/>
  <c r="B76" i="6"/>
  <c r="B74" i="6"/>
  <c r="B77" i="6" s="1"/>
  <c r="B80" i="6" s="1"/>
  <c r="C6" i="6"/>
  <c r="F6" i="6" s="1"/>
  <c r="C3" i="6"/>
  <c r="C7" i="6" s="1"/>
</calcChain>
</file>

<file path=xl/sharedStrings.xml><?xml version="1.0" encoding="utf-8"?>
<sst xmlns="http://schemas.openxmlformats.org/spreadsheetml/2006/main" count="90" uniqueCount="74">
  <si>
    <t>a</t>
  </si>
  <si>
    <t>A</t>
  </si>
  <si>
    <t>BANCOS</t>
  </si>
  <si>
    <t>MAQUINARIA</t>
  </si>
  <si>
    <t xml:space="preserve">VIDA UTIL </t>
  </si>
  <si>
    <t>DETERIOROS</t>
  </si>
  <si>
    <t>SUBVENCION 30%</t>
  </si>
  <si>
    <t>FECHA USO 30/06/2010</t>
  </si>
  <si>
    <t>5 AÑOS VIDA UTIL</t>
  </si>
  <si>
    <t>AMORTIZACION</t>
  </si>
  <si>
    <t>AMORTIZACION SBV</t>
  </si>
  <si>
    <t xml:space="preserve">COMPRA MAQUINARIA </t>
  </si>
  <si>
    <t>POR LA CONCESION</t>
  </si>
  <si>
    <t>POR EL COBRO</t>
  </si>
  <si>
    <r>
      <t xml:space="preserve">__________________     </t>
    </r>
    <r>
      <rPr>
        <b/>
        <sz val="11"/>
        <color rgb="FF000000"/>
        <rFont val="Arial"/>
        <family val="2"/>
      </rPr>
      <t>31-12- año X1</t>
    </r>
    <r>
      <rPr>
        <sz val="11"/>
        <color rgb="FF000000"/>
        <rFont val="Arial"/>
        <family val="2"/>
      </rPr>
      <t xml:space="preserve">           ______________</t>
    </r>
  </si>
  <si>
    <t>Por saldo cuenta 940  imputando a P.N. la subvención</t>
  </si>
  <si>
    <t>Por la imputación a P y G por la parte de subvención correspondiente a la amortización.</t>
  </si>
  <si>
    <r>
      <t>Por saldo cuenta 840</t>
    </r>
    <r>
      <rPr>
        <b/>
        <sz val="14"/>
        <color rgb="FF000000"/>
        <rFont val="Arial"/>
        <family val="2"/>
      </rPr>
      <t xml:space="preserve">, reduciendo las subvenciones oficiales por la parte de la subvención correspondiente a la amortización del ejercicio que ha sido imputada a P y G. </t>
    </r>
  </si>
  <si>
    <t xml:space="preserve">Por la amortización de la maquinaria </t>
  </si>
  <si>
    <t>asiento a realizar a lo largo de toda la  vida util de la maquinaria</t>
  </si>
  <si>
    <t xml:space="preserve"> se podria haber hecho junto con el saldo de la cuenta 840</t>
  </si>
  <si>
    <t>alternativamente el primer año</t>
  </si>
  <si>
    <t>(840) Transferencia de subv. Of. de capital    30000</t>
  </si>
  <si>
    <t xml:space="preserve"> Subvenciones oficiales de capital (130)    120000</t>
  </si>
  <si>
    <t>asiento a realizar en el 2011,2012</t>
  </si>
  <si>
    <t>deterioro de 10.000 euros</t>
  </si>
  <si>
    <t>perdidas por deterioro IM</t>
  </si>
  <si>
    <t>deterioro IM</t>
  </si>
  <si>
    <t>RECALCULO CUOTA DE AMORTIZACION</t>
  </si>
  <si>
    <t>P. ADQ</t>
  </si>
  <si>
    <t>AA</t>
  </si>
  <si>
    <t>VNC</t>
  </si>
  <si>
    <t>RESTANTE</t>
  </si>
  <si>
    <t>2.5 AÑOS</t>
  </si>
  <si>
    <t>CUOTA DE AMORT</t>
  </si>
  <si>
    <t>asiento a realizar en el 2013 Y 2014</t>
  </si>
  <si>
    <t>asiento a realizar EL 30/06/2015</t>
  </si>
  <si>
    <t>Amort IM</t>
  </si>
  <si>
    <t>AA I.M</t>
  </si>
  <si>
    <t>EN EL CASO DE VENTA EN EL 2013</t>
  </si>
  <si>
    <t xml:space="preserve">SUPONIENDO PRECIO DE VENTA DE </t>
  </si>
  <si>
    <t>AA MAQUINARIA</t>
  </si>
  <si>
    <t>DETERIORO</t>
  </si>
  <si>
    <t>REVERSION DEL DETERIORO</t>
  </si>
  <si>
    <t>BANCO</t>
  </si>
  <si>
    <t xml:space="preserve">PERDIDAS PROCEDENTES DEL I.M </t>
  </si>
  <si>
    <t>Ingresos de subv. Ofic. de capital (940)</t>
  </si>
  <si>
    <r>
      <t xml:space="preserve">10,000    Amort. Inm. Mat. </t>
    </r>
    <r>
      <rPr>
        <b/>
        <sz val="11"/>
        <color rgb="FF000000"/>
        <rFont val="Arial"/>
        <family val="2"/>
      </rPr>
      <t>(681)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a</t>
    </r>
    <r>
      <rPr>
        <sz val="11"/>
        <color rgb="FF000000"/>
        <rFont val="Arial"/>
        <family val="2"/>
      </rPr>
      <t xml:space="preserve"> (2813)Amor. Ac. Maq.    10,000</t>
    </r>
  </si>
  <si>
    <r>
      <t>30,000 Transferencia de subv. Ofic. de Cap</t>
    </r>
    <r>
      <rPr>
        <b/>
        <sz val="11"/>
        <color rgb="FF000000"/>
        <rFont val="Arial"/>
        <family val="2"/>
      </rPr>
      <t>.(840)</t>
    </r>
  </si>
  <si>
    <r>
      <t xml:space="preserve">                    </t>
    </r>
    <r>
      <rPr>
        <b/>
        <sz val="11"/>
        <color rgb="FF000000"/>
        <rFont val="Arial"/>
        <family val="2"/>
      </rPr>
      <t>a</t>
    </r>
    <r>
      <rPr>
        <sz val="11"/>
        <color rgb="FF000000"/>
        <rFont val="Arial"/>
        <family val="2"/>
      </rPr>
      <t xml:space="preserve"> Subv.... transferidos a resultado </t>
    </r>
    <r>
      <rPr>
        <b/>
        <sz val="11"/>
        <color rgb="FF000000"/>
        <rFont val="Arial"/>
        <family val="2"/>
      </rPr>
      <t>(746)          30,000</t>
    </r>
  </si>
  <si>
    <r>
      <t xml:space="preserve">30,000 </t>
    </r>
    <r>
      <rPr>
        <b/>
        <sz val="11"/>
        <color rgb="FF000000"/>
        <rFont val="Arial"/>
        <family val="2"/>
      </rPr>
      <t>Subvenciones oficiales de capital (130)</t>
    </r>
    <r>
      <rPr>
        <sz val="11"/>
        <color rgb="FF000000"/>
        <rFont val="Arial"/>
        <family val="2"/>
      </rPr>
      <t xml:space="preserve">  </t>
    </r>
    <r>
      <rPr>
        <b/>
        <sz val="11"/>
        <color rgb="FF000000"/>
        <rFont val="Arial"/>
        <family val="2"/>
      </rPr>
      <t>a</t>
    </r>
  </si>
  <si>
    <r>
      <t xml:space="preserve">                      </t>
    </r>
    <r>
      <rPr>
        <b/>
        <sz val="11"/>
        <color rgb="FF000000"/>
        <rFont val="Arial"/>
        <family val="2"/>
      </rPr>
      <t>(840)</t>
    </r>
    <r>
      <rPr>
        <sz val="11"/>
        <color rgb="FF000000"/>
        <rFont val="Arial"/>
        <family val="2"/>
      </rPr>
      <t xml:space="preserve"> Transferencia de subv. Of. de capital    30,000</t>
    </r>
  </si>
  <si>
    <t>15,000     H.P. Deudora por subvenciones concedidas (4708)</t>
  </si>
  <si>
    <r>
      <t xml:space="preserve">              </t>
    </r>
    <r>
      <rPr>
        <b/>
        <sz val="11"/>
        <color rgb="FF000000"/>
        <rFont val="Arial"/>
        <family val="2"/>
      </rPr>
      <t>a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(940)</t>
    </r>
    <r>
      <rPr>
        <sz val="11"/>
        <color rgb="FF000000"/>
        <rFont val="Arial"/>
        <family val="2"/>
      </rPr>
      <t xml:space="preserve"> Ingresos de Subv. Oficiales de capital     15,000</t>
    </r>
  </si>
  <si>
    <r>
      <t xml:space="preserve">15,000    Ingresos de subv. Ofic. de capital </t>
    </r>
    <r>
      <rPr>
        <b/>
        <sz val="11"/>
        <color rgb="FF000000"/>
        <rFont val="Arial"/>
        <family val="2"/>
      </rPr>
      <t>(940)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a</t>
    </r>
  </si>
  <si>
    <r>
      <t xml:space="preserve">                      </t>
    </r>
    <r>
      <rPr>
        <b/>
        <sz val="11"/>
        <color rgb="FFFF0000"/>
        <rFont val="Arial"/>
        <family val="2"/>
      </rPr>
      <t xml:space="preserve">Subvenciones oficiales de capital (130)   </t>
    </r>
    <r>
      <rPr>
        <sz val="11"/>
        <color rgb="FFFF0000"/>
        <rFont val="Arial"/>
        <family val="2"/>
      </rPr>
      <t xml:space="preserve"> 15.000 </t>
    </r>
  </si>
  <si>
    <r>
      <t xml:space="preserve">                      </t>
    </r>
    <r>
      <rPr>
        <b/>
        <sz val="11"/>
        <color rgb="FFFF0000"/>
        <rFont val="Arial"/>
        <family val="2"/>
      </rPr>
      <t xml:space="preserve">Subvenciones oficiales de capital (130)   </t>
    </r>
    <r>
      <rPr>
        <sz val="11"/>
        <color rgb="FFFF0000"/>
        <rFont val="Arial"/>
        <family val="2"/>
      </rPr>
      <t xml:space="preserve"> 15,000</t>
    </r>
  </si>
  <si>
    <r>
      <t xml:space="preserve">5,000    Amort. Inm. Mat. </t>
    </r>
    <r>
      <rPr>
        <b/>
        <sz val="11"/>
        <color rgb="FF000000"/>
        <rFont val="Arial"/>
        <family val="2"/>
      </rPr>
      <t>(681)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a</t>
    </r>
    <r>
      <rPr>
        <sz val="11"/>
        <color rgb="FF000000"/>
        <rFont val="Arial"/>
        <family val="2"/>
      </rPr>
      <t xml:space="preserve"> (2813)Amor. Ac. Maq.    5,000</t>
    </r>
  </si>
  <si>
    <t>asiento a realizar en el 2010 (MEDIO AÑO)</t>
  </si>
  <si>
    <r>
      <t xml:space="preserve">__________________     </t>
    </r>
    <r>
      <rPr>
        <b/>
        <sz val="11"/>
        <color rgb="FF000000"/>
        <rFont val="Arial"/>
        <family val="2"/>
      </rPr>
      <t>31-06- año X</t>
    </r>
    <r>
      <rPr>
        <sz val="11"/>
        <color rgb="FF000000"/>
        <rFont val="Arial"/>
        <family val="2"/>
      </rPr>
      <t xml:space="preserve">           ______________</t>
    </r>
  </si>
  <si>
    <r>
      <t xml:space="preserve">__________________     </t>
    </r>
    <r>
      <rPr>
        <b/>
        <sz val="11"/>
        <color rgb="FF000000"/>
        <rFont val="Arial"/>
        <family val="2"/>
      </rPr>
      <t>31-12- año X</t>
    </r>
    <r>
      <rPr>
        <sz val="11"/>
        <color rgb="FF000000"/>
        <rFont val="Arial"/>
        <family val="2"/>
      </rPr>
      <t xml:space="preserve">           ______________</t>
    </r>
  </si>
  <si>
    <r>
      <t>3,000 Transferencia de subv. Ofic. de Cap</t>
    </r>
    <r>
      <rPr>
        <b/>
        <sz val="11"/>
        <color rgb="FF000000"/>
        <rFont val="Arial"/>
        <family val="2"/>
      </rPr>
      <t>.(840)</t>
    </r>
  </si>
  <si>
    <r>
      <t xml:space="preserve">                    </t>
    </r>
    <r>
      <rPr>
        <b/>
        <sz val="11"/>
        <color rgb="FF000000"/>
        <rFont val="Arial"/>
        <family val="2"/>
      </rPr>
      <t>a</t>
    </r>
    <r>
      <rPr>
        <sz val="11"/>
        <color rgb="FF000000"/>
        <rFont val="Arial"/>
        <family val="2"/>
      </rPr>
      <t xml:space="preserve"> Subv.... transferidos a resultado </t>
    </r>
    <r>
      <rPr>
        <b/>
        <sz val="11"/>
        <color rgb="FF000000"/>
        <rFont val="Arial"/>
        <family val="2"/>
      </rPr>
      <t>(746)          3,000</t>
    </r>
  </si>
  <si>
    <r>
      <t>Transferencia de subv. Ofic. de Cap</t>
    </r>
    <r>
      <rPr>
        <b/>
        <sz val="11"/>
        <color rgb="FF000000"/>
        <rFont val="Arial"/>
        <family val="2"/>
      </rPr>
      <t>.(840)  3,000</t>
    </r>
  </si>
  <si>
    <r>
      <t xml:space="preserve">3,000   </t>
    </r>
    <r>
      <rPr>
        <b/>
        <sz val="11"/>
        <color rgb="FFFF0000"/>
        <rFont val="Arial"/>
        <family val="2"/>
      </rPr>
      <t>Subvenciones oficiales de capital (130)</t>
    </r>
  </si>
  <si>
    <t>AM AC</t>
  </si>
  <si>
    <r>
      <t xml:space="preserve">6,000    Amort. Inm. Mat. </t>
    </r>
    <r>
      <rPr>
        <b/>
        <sz val="11"/>
        <color rgb="FF000000"/>
        <rFont val="Arial"/>
        <family val="2"/>
      </rPr>
      <t>(681)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a</t>
    </r>
    <r>
      <rPr>
        <sz val="11"/>
        <color rgb="FF000000"/>
        <rFont val="Arial"/>
        <family val="2"/>
      </rPr>
      <t xml:space="preserve"> (2813)Amor. Ac. Maq.    6,000</t>
    </r>
  </si>
  <si>
    <r>
      <t xml:space="preserve">                    </t>
    </r>
    <r>
      <rPr>
        <b/>
        <sz val="11"/>
        <color rgb="FF000000"/>
        <rFont val="Arial"/>
        <family val="2"/>
      </rPr>
      <t>a</t>
    </r>
    <r>
      <rPr>
        <sz val="11"/>
        <color rgb="FF000000"/>
        <rFont val="Arial"/>
        <family val="2"/>
      </rPr>
      <t xml:space="preserve"> Subv.... transferidos a resultado </t>
    </r>
    <r>
      <rPr>
        <b/>
        <sz val="11"/>
        <color rgb="FF000000"/>
        <rFont val="Arial"/>
        <family val="2"/>
      </rPr>
      <t xml:space="preserve">(746)  </t>
    </r>
  </si>
  <si>
    <t>SUBV</t>
  </si>
  <si>
    <r>
      <t>7,500 Transferencia de subv. Ofic. de Cap</t>
    </r>
    <r>
      <rPr>
        <b/>
        <sz val="11"/>
        <color rgb="FF000000"/>
        <rFont val="Arial"/>
        <family val="2"/>
      </rPr>
      <t>.(840)</t>
    </r>
  </si>
  <si>
    <r>
      <t xml:space="preserve">7,500 </t>
    </r>
    <r>
      <rPr>
        <b/>
        <sz val="11"/>
        <color rgb="FF000000"/>
        <rFont val="Arial"/>
        <family val="2"/>
      </rPr>
      <t>Subvenciones oficiales de capital (130)</t>
    </r>
    <r>
      <rPr>
        <sz val="11"/>
        <color rgb="FF000000"/>
        <rFont val="Arial"/>
        <family val="2"/>
      </rPr>
      <t xml:space="preserve">  </t>
    </r>
    <r>
      <rPr>
        <b/>
        <sz val="11"/>
        <color rgb="FF000000"/>
        <rFont val="Arial"/>
        <family val="2"/>
      </rPr>
      <t>a</t>
    </r>
  </si>
  <si>
    <r>
      <t xml:space="preserve">                      </t>
    </r>
    <r>
      <rPr>
        <b/>
        <sz val="11"/>
        <color rgb="FF000000"/>
        <rFont val="Arial"/>
        <family val="2"/>
      </rPr>
      <t>(840)</t>
    </r>
    <r>
      <rPr>
        <sz val="11"/>
        <color rgb="FF000000"/>
        <rFont val="Arial"/>
        <family val="2"/>
      </rPr>
      <t xml:space="preserve"> Transferencia de subv. Of. de capital   7,500</t>
    </r>
  </si>
  <si>
    <t>15,000 BACNOS</t>
  </si>
  <si>
    <t>HP.DEUDORA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</si>
</sst>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b/>
      <sz val="14"/>
      <name val="Arial"/>
      <family val="2"/>
    </font>
    <font>
      <b/>
      <sz val="14"/>
      <color rgb="FF000000"/>
      <name val="Arial"/>
      <family val="2"/>
    </font>
    <font>
      <b/>
      <u/>
      <sz val="1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2" borderId="0" xfId="0" applyFill="1"/>
    <xf numFmtId="0" fontId="2" fillId="0" borderId="0" xfId="0" applyFont="1"/>
    <xf numFmtId="0" fontId="4" fillId="0" borderId="0" xfId="0" applyFont="1"/>
    <xf numFmtId="0" fontId="6" fillId="0" borderId="0" xfId="0" applyFont="1"/>
    <xf numFmtId="0" fontId="6" fillId="2" borderId="0" xfId="0" applyFont="1" applyFill="1"/>
    <xf numFmtId="0" fontId="6" fillId="3" borderId="0" xfId="0" applyFont="1" applyFill="1"/>
    <xf numFmtId="0" fontId="0" fillId="3" borderId="0" xfId="0" applyFill="1"/>
    <xf numFmtId="0" fontId="2" fillId="3" borderId="0" xfId="0" applyFont="1" applyFill="1"/>
    <xf numFmtId="0" fontId="4" fillId="3" borderId="0" xfId="0" applyFont="1" applyFill="1"/>
    <xf numFmtId="0" fontId="2" fillId="0" borderId="2" xfId="0" applyFont="1" applyBorder="1"/>
    <xf numFmtId="4" fontId="0" fillId="0" borderId="0" xfId="0" applyNumberFormat="1"/>
    <xf numFmtId="4" fontId="0" fillId="0" borderId="2" xfId="0" applyNumberFormat="1" applyBorder="1"/>
    <xf numFmtId="4" fontId="0" fillId="0" borderId="3" xfId="0" applyNumberFormat="1" applyBorder="1"/>
    <xf numFmtId="4" fontId="0" fillId="0" borderId="1" xfId="0" applyNumberFormat="1" applyBorder="1"/>
    <xf numFmtId="4" fontId="0" fillId="0" borderId="0" xfId="0" applyNumberFormat="1" applyBorder="1"/>
    <xf numFmtId="4" fontId="2" fillId="0" borderId="0" xfId="0" applyNumberFormat="1" applyFont="1"/>
    <xf numFmtId="4" fontId="4" fillId="0" borderId="0" xfId="0" applyNumberFormat="1" applyFont="1"/>
    <xf numFmtId="0" fontId="4" fillId="3" borderId="0" xfId="0" applyFont="1" applyFill="1" applyAlignment="1">
      <alignment horizontal="left"/>
    </xf>
    <xf numFmtId="2" fontId="0" fillId="0" borderId="0" xfId="0" applyNumberFormat="1"/>
    <xf numFmtId="2" fontId="0" fillId="0" borderId="0" xfId="0" applyNumberFormat="1" applyBorder="1"/>
    <xf numFmtId="2" fontId="0" fillId="0" borderId="1" xfId="0" applyNumberFormat="1" applyBorder="1"/>
    <xf numFmtId="0" fontId="0" fillId="0" borderId="0" xfId="0" applyAlignment="1">
      <alignment wrapText="1"/>
    </xf>
    <xf numFmtId="0" fontId="8" fillId="3" borderId="0" xfId="0" applyFont="1" applyFill="1" applyAlignment="1">
      <alignment wrapText="1"/>
    </xf>
    <xf numFmtId="0" fontId="0" fillId="3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14"/>
  <sheetViews>
    <sheetView tabSelected="1" topLeftCell="A13" zoomScale="68" zoomScaleNormal="68" workbookViewId="0">
      <selection sqref="A1:J113"/>
    </sheetView>
  </sheetViews>
  <sheetFormatPr baseColWidth="10" defaultRowHeight="15" x14ac:dyDescent="0.25"/>
  <cols>
    <col min="1" max="1" width="16.7109375" customWidth="1"/>
    <col min="2" max="2" width="36.85546875" customWidth="1"/>
    <col min="4" max="4" width="25.140625" customWidth="1"/>
  </cols>
  <sheetData>
    <row r="2" spans="1:6" x14ac:dyDescent="0.25">
      <c r="B2" t="s">
        <v>3</v>
      </c>
      <c r="C2" s="16">
        <v>50000</v>
      </c>
      <c r="D2" s="16"/>
      <c r="E2" s="16"/>
      <c r="F2" s="16"/>
    </row>
    <row r="3" spans="1:6" x14ac:dyDescent="0.25">
      <c r="B3" t="s">
        <v>6</v>
      </c>
      <c r="C3" s="16">
        <f>0.3*C2</f>
        <v>15000</v>
      </c>
      <c r="D3" s="16"/>
      <c r="E3" s="16"/>
      <c r="F3" s="16"/>
    </row>
    <row r="4" spans="1:6" x14ac:dyDescent="0.25">
      <c r="B4" t="s">
        <v>7</v>
      </c>
      <c r="C4" s="16"/>
      <c r="D4" s="16"/>
      <c r="E4" s="16"/>
      <c r="F4" s="16"/>
    </row>
    <row r="5" spans="1:6" x14ac:dyDescent="0.25">
      <c r="B5" t="s">
        <v>8</v>
      </c>
      <c r="C5" s="16"/>
      <c r="D5" s="16"/>
      <c r="E5" s="16"/>
      <c r="F5" s="16"/>
    </row>
    <row r="6" spans="1:6" x14ac:dyDescent="0.25">
      <c r="B6" t="s">
        <v>9</v>
      </c>
      <c r="C6" s="16">
        <f>C2/5</f>
        <v>10000</v>
      </c>
      <c r="D6" s="16"/>
      <c r="E6" s="16"/>
      <c r="F6" s="16">
        <f>0.5*C6</f>
        <v>5000</v>
      </c>
    </row>
    <row r="7" spans="1:6" x14ac:dyDescent="0.25">
      <c r="B7" t="s">
        <v>10</v>
      </c>
      <c r="C7" s="16">
        <f>C3/5</f>
        <v>3000</v>
      </c>
      <c r="D7" s="16"/>
      <c r="E7" s="16"/>
      <c r="F7" s="16"/>
    </row>
    <row r="8" spans="1:6" x14ac:dyDescent="0.25">
      <c r="C8" s="16"/>
      <c r="D8" s="16"/>
      <c r="E8" s="16"/>
      <c r="F8" s="16"/>
    </row>
    <row r="9" spans="1:6" x14ac:dyDescent="0.25">
      <c r="B9" t="s">
        <v>11</v>
      </c>
      <c r="C9" s="16"/>
      <c r="D9" s="16"/>
      <c r="E9" s="16"/>
      <c r="F9" s="16"/>
    </row>
    <row r="11" spans="1:6" x14ac:dyDescent="0.25">
      <c r="A11" s="17">
        <v>50000</v>
      </c>
      <c r="B11" s="17" t="s">
        <v>3</v>
      </c>
      <c r="C11" s="17" t="s">
        <v>1</v>
      </c>
      <c r="D11" s="17" t="s">
        <v>2</v>
      </c>
      <c r="E11" s="17">
        <v>50000</v>
      </c>
    </row>
    <row r="12" spans="1:6" x14ac:dyDescent="0.25">
      <c r="A12" s="16"/>
      <c r="B12" s="16"/>
      <c r="C12" s="16"/>
      <c r="D12" s="16"/>
      <c r="E12" s="16"/>
    </row>
    <row r="13" spans="1:6" x14ac:dyDescent="0.25">
      <c r="A13" s="1" t="s">
        <v>12</v>
      </c>
    </row>
    <row r="14" spans="1:6" x14ac:dyDescent="0.25">
      <c r="B14" s="21" t="s">
        <v>52</v>
      </c>
      <c r="C14" s="16"/>
      <c r="D14" s="16"/>
    </row>
    <row r="15" spans="1:6" x14ac:dyDescent="0.25">
      <c r="B15" s="21" t="s">
        <v>53</v>
      </c>
      <c r="C15" s="16"/>
      <c r="D15" s="16"/>
    </row>
    <row r="16" spans="1:6" x14ac:dyDescent="0.25">
      <c r="B16" s="16"/>
      <c r="C16" s="16"/>
      <c r="D16" s="16"/>
    </row>
    <row r="17" spans="1:8" x14ac:dyDescent="0.25">
      <c r="A17" s="1" t="s">
        <v>13</v>
      </c>
      <c r="B17" s="16"/>
      <c r="C17" s="16"/>
      <c r="D17" s="16"/>
    </row>
    <row r="18" spans="1:8" x14ac:dyDescent="0.25">
      <c r="B18" s="16" t="s">
        <v>72</v>
      </c>
      <c r="C18" s="16" t="s">
        <v>1</v>
      </c>
      <c r="D18" s="16" t="s">
        <v>73</v>
      </c>
      <c r="E18">
        <v>15</v>
      </c>
    </row>
    <row r="19" spans="1:8" x14ac:dyDescent="0.25">
      <c r="B19" s="21"/>
      <c r="C19" s="16"/>
      <c r="D19" s="16"/>
    </row>
    <row r="20" spans="1:8" x14ac:dyDescent="0.25">
      <c r="B20" s="21" t="s">
        <v>54</v>
      </c>
      <c r="C20" s="16"/>
      <c r="D20" s="16"/>
    </row>
    <row r="21" spans="1:8" x14ac:dyDescent="0.25">
      <c r="B21" s="22" t="s">
        <v>55</v>
      </c>
      <c r="C21" s="16"/>
      <c r="D21" s="16"/>
    </row>
    <row r="24" spans="1:8" ht="18" x14ac:dyDescent="0.25">
      <c r="A24" s="11" t="s">
        <v>15</v>
      </c>
      <c r="B24" s="12"/>
      <c r="C24" s="12"/>
      <c r="D24" s="12"/>
      <c r="E24" s="12"/>
      <c r="F24" s="27" t="s">
        <v>20</v>
      </c>
      <c r="G24" s="27"/>
      <c r="H24" s="27"/>
    </row>
    <row r="25" spans="1:8" x14ac:dyDescent="0.25">
      <c r="A25" s="12"/>
      <c r="B25" s="12"/>
      <c r="C25" s="12"/>
      <c r="D25" s="12"/>
      <c r="E25" s="12"/>
      <c r="F25" s="27"/>
      <c r="G25" s="27"/>
      <c r="H25" s="27"/>
    </row>
    <row r="26" spans="1:8" x14ac:dyDescent="0.25">
      <c r="A26" s="13" t="s">
        <v>59</v>
      </c>
      <c r="B26" s="12"/>
      <c r="C26" s="12"/>
      <c r="D26" s="12"/>
      <c r="E26" s="12"/>
    </row>
    <row r="27" spans="1:8" x14ac:dyDescent="0.25">
      <c r="A27" s="13" t="s">
        <v>54</v>
      </c>
      <c r="B27" s="12"/>
      <c r="C27" s="12"/>
      <c r="D27" s="12"/>
      <c r="E27" s="12"/>
    </row>
    <row r="28" spans="1:8" x14ac:dyDescent="0.25">
      <c r="A28" s="14" t="s">
        <v>56</v>
      </c>
      <c r="B28" s="12"/>
      <c r="C28" s="12"/>
      <c r="D28" s="12"/>
      <c r="E28" s="12"/>
    </row>
    <row r="29" spans="1:8" x14ac:dyDescent="0.25">
      <c r="A29" s="8"/>
    </row>
    <row r="30" spans="1:8" ht="18" x14ac:dyDescent="0.25">
      <c r="A30" s="9" t="s">
        <v>18</v>
      </c>
    </row>
    <row r="31" spans="1:8" ht="18" x14ac:dyDescent="0.25">
      <c r="A31" s="9" t="s">
        <v>58</v>
      </c>
    </row>
    <row r="32" spans="1:8" ht="18" x14ac:dyDescent="0.25">
      <c r="A32" s="9"/>
    </row>
    <row r="33" spans="1:6" x14ac:dyDescent="0.25">
      <c r="A33" s="7" t="s">
        <v>57</v>
      </c>
    </row>
    <row r="35" spans="1:6" x14ac:dyDescent="0.25">
      <c r="A35" s="7" t="s">
        <v>60</v>
      </c>
    </row>
    <row r="36" spans="1:6" x14ac:dyDescent="0.25">
      <c r="A36" s="23" t="s">
        <v>64</v>
      </c>
    </row>
    <row r="37" spans="1:6" x14ac:dyDescent="0.25">
      <c r="A37" s="7" t="s">
        <v>63</v>
      </c>
    </row>
    <row r="39" spans="1:6" x14ac:dyDescent="0.25">
      <c r="A39" s="7" t="s">
        <v>60</v>
      </c>
    </row>
    <row r="40" spans="1:6" x14ac:dyDescent="0.25">
      <c r="A40" s="7" t="s">
        <v>61</v>
      </c>
    </row>
    <row r="41" spans="1:6" x14ac:dyDescent="0.25">
      <c r="A41" s="7" t="s">
        <v>62</v>
      </c>
    </row>
    <row r="43" spans="1:6" ht="18" x14ac:dyDescent="0.25">
      <c r="A43" s="9" t="s">
        <v>16</v>
      </c>
    </row>
    <row r="44" spans="1:6" ht="18" x14ac:dyDescent="0.25">
      <c r="A44" s="10" t="s">
        <v>19</v>
      </c>
      <c r="B44" s="6"/>
      <c r="C44" s="6"/>
      <c r="D44" s="6"/>
      <c r="E44" s="6"/>
      <c r="F44" s="6"/>
    </row>
    <row r="46" spans="1:6" x14ac:dyDescent="0.25">
      <c r="A46" s="7" t="s">
        <v>14</v>
      </c>
    </row>
    <row r="47" spans="1:6" x14ac:dyDescent="0.25">
      <c r="A47" s="7" t="s">
        <v>48</v>
      </c>
    </row>
    <row r="48" spans="1:6" x14ac:dyDescent="0.25">
      <c r="A48" s="7" t="s">
        <v>49</v>
      </c>
    </row>
    <row r="50" spans="1:9" x14ac:dyDescent="0.25">
      <c r="A50" s="28" t="s">
        <v>17</v>
      </c>
      <c r="B50" s="29"/>
      <c r="C50" s="29"/>
      <c r="D50" s="29"/>
      <c r="E50" s="29"/>
      <c r="F50" s="29"/>
      <c r="G50" s="29"/>
      <c r="H50" s="29"/>
      <c r="I50" s="29"/>
    </row>
    <row r="51" spans="1:9" x14ac:dyDescent="0.25">
      <c r="A51" s="29"/>
      <c r="B51" s="29"/>
      <c r="C51" s="29"/>
      <c r="D51" s="29"/>
      <c r="E51" s="29"/>
      <c r="F51" s="29"/>
      <c r="G51" s="29"/>
      <c r="H51" s="29"/>
      <c r="I51" s="29"/>
    </row>
    <row r="52" spans="1:9" x14ac:dyDescent="0.25">
      <c r="A52" s="29"/>
      <c r="B52" s="29"/>
      <c r="C52" s="29"/>
      <c r="D52" s="29"/>
      <c r="E52" s="29"/>
      <c r="F52" s="29"/>
      <c r="G52" s="29"/>
      <c r="H52" s="29"/>
      <c r="I52" s="29"/>
    </row>
    <row r="53" spans="1:9" x14ac:dyDescent="0.25">
      <c r="A53" s="12"/>
      <c r="B53" s="12"/>
      <c r="C53" s="12"/>
      <c r="D53" s="12"/>
      <c r="E53" s="12"/>
      <c r="F53" s="12"/>
      <c r="G53" s="12"/>
      <c r="H53" s="12"/>
      <c r="I53" s="12"/>
    </row>
    <row r="54" spans="1:9" x14ac:dyDescent="0.25">
      <c r="A54" s="13" t="s">
        <v>14</v>
      </c>
      <c r="B54" s="12"/>
      <c r="C54" s="12"/>
      <c r="D54" s="12"/>
      <c r="E54" s="12"/>
      <c r="F54" s="12"/>
      <c r="G54" s="12"/>
      <c r="H54" s="12"/>
      <c r="I54" s="12"/>
    </row>
    <row r="55" spans="1:9" x14ac:dyDescent="0.25">
      <c r="A55" s="13" t="s">
        <v>50</v>
      </c>
      <c r="B55" s="12"/>
      <c r="C55" s="12"/>
      <c r="D55" s="12"/>
      <c r="E55" s="12"/>
      <c r="F55" s="12"/>
      <c r="G55" s="12"/>
      <c r="H55" s="12"/>
      <c r="I55" s="12"/>
    </row>
    <row r="56" spans="1:9" x14ac:dyDescent="0.25">
      <c r="A56" s="13" t="s">
        <v>51</v>
      </c>
      <c r="B56" s="12"/>
      <c r="C56" s="12"/>
      <c r="D56" s="12"/>
      <c r="E56" s="12"/>
      <c r="F56" s="12"/>
      <c r="G56" s="12"/>
      <c r="H56" s="12"/>
      <c r="I56" s="12"/>
    </row>
    <row r="58" spans="1:9" x14ac:dyDescent="0.25">
      <c r="A58" s="13" t="s">
        <v>21</v>
      </c>
    </row>
    <row r="60" spans="1:9" x14ac:dyDescent="0.25">
      <c r="A60" s="16">
        <v>15000</v>
      </c>
      <c r="B60" s="4" t="s">
        <v>46</v>
      </c>
      <c r="C60" s="4"/>
      <c r="D60" s="4"/>
      <c r="E60" s="4" t="s">
        <v>0</v>
      </c>
      <c r="F60" s="4" t="s">
        <v>22</v>
      </c>
      <c r="G60" s="4"/>
      <c r="H60" s="4"/>
      <c r="I60" s="18">
        <v>3000</v>
      </c>
    </row>
    <row r="61" spans="1:9" x14ac:dyDescent="0.25">
      <c r="A61" s="16"/>
      <c r="B61" s="3"/>
      <c r="C61" s="3"/>
      <c r="D61" s="3"/>
      <c r="E61" s="3" t="s">
        <v>0</v>
      </c>
      <c r="F61" s="3" t="s">
        <v>23</v>
      </c>
      <c r="G61" s="3"/>
      <c r="H61" s="3"/>
      <c r="I61" s="19">
        <v>12000</v>
      </c>
    </row>
    <row r="64" spans="1:9" ht="18" x14ac:dyDescent="0.25">
      <c r="A64" s="9" t="s">
        <v>18</v>
      </c>
    </row>
    <row r="65" spans="1:5" ht="18" x14ac:dyDescent="0.25">
      <c r="A65" s="9" t="s">
        <v>24</v>
      </c>
    </row>
    <row r="66" spans="1:5" ht="18" x14ac:dyDescent="0.25">
      <c r="A66" s="9"/>
    </row>
    <row r="67" spans="1:5" x14ac:dyDescent="0.25">
      <c r="A67" s="15" t="s">
        <v>47</v>
      </c>
      <c r="B67" s="5"/>
      <c r="C67" s="5"/>
      <c r="D67" s="5"/>
      <c r="E67" s="5"/>
    </row>
    <row r="69" spans="1:5" ht="18" x14ac:dyDescent="0.25">
      <c r="A69" s="9" t="s">
        <v>25</v>
      </c>
    </row>
    <row r="71" spans="1:5" x14ac:dyDescent="0.25">
      <c r="A71" s="5">
        <v>10000</v>
      </c>
      <c r="B71" s="5" t="s">
        <v>26</v>
      </c>
      <c r="C71" s="5" t="s">
        <v>0</v>
      </c>
      <c r="D71" s="5" t="s">
        <v>27</v>
      </c>
      <c r="E71" s="5">
        <v>10000</v>
      </c>
    </row>
    <row r="73" spans="1:5" x14ac:dyDescent="0.25">
      <c r="A73" t="s">
        <v>28</v>
      </c>
    </row>
    <row r="74" spans="1:5" x14ac:dyDescent="0.25">
      <c r="A74" t="s">
        <v>29</v>
      </c>
      <c r="B74" s="16">
        <f>C2</f>
        <v>50000</v>
      </c>
    </row>
    <row r="75" spans="1:5" x14ac:dyDescent="0.25">
      <c r="A75" t="s">
        <v>30</v>
      </c>
      <c r="B75" s="16">
        <f>5000+(10000*2)</f>
        <v>25000</v>
      </c>
    </row>
    <row r="76" spans="1:5" x14ac:dyDescent="0.25">
      <c r="A76" t="s">
        <v>5</v>
      </c>
      <c r="B76" s="16">
        <f>A71</f>
        <v>10000</v>
      </c>
    </row>
    <row r="77" spans="1:5" x14ac:dyDescent="0.25">
      <c r="A77" t="s">
        <v>31</v>
      </c>
      <c r="B77" s="16">
        <f>B74-B75-B76</f>
        <v>15000</v>
      </c>
    </row>
    <row r="78" spans="1:5" x14ac:dyDescent="0.25">
      <c r="A78" t="s">
        <v>4</v>
      </c>
      <c r="B78" s="16" t="s">
        <v>33</v>
      </c>
    </row>
    <row r="79" spans="1:5" x14ac:dyDescent="0.25">
      <c r="A79" t="s">
        <v>32</v>
      </c>
      <c r="B79" s="16"/>
    </row>
    <row r="80" spans="1:5" x14ac:dyDescent="0.25">
      <c r="A80" t="s">
        <v>34</v>
      </c>
      <c r="B80" s="16">
        <f>B77/2.5</f>
        <v>6000</v>
      </c>
    </row>
    <row r="82" spans="1:6" ht="18" x14ac:dyDescent="0.25">
      <c r="A82" s="9" t="s">
        <v>18</v>
      </c>
    </row>
    <row r="83" spans="1:6" ht="18" x14ac:dyDescent="0.25">
      <c r="A83" s="9" t="s">
        <v>35</v>
      </c>
    </row>
    <row r="84" spans="1:6" ht="18" x14ac:dyDescent="0.25">
      <c r="A84" s="9"/>
    </row>
    <row r="85" spans="1:6" x14ac:dyDescent="0.25">
      <c r="A85" s="15" t="s">
        <v>66</v>
      </c>
      <c r="B85" s="5"/>
      <c r="C85" s="5"/>
      <c r="D85" s="5"/>
    </row>
    <row r="88" spans="1:6" ht="18" x14ac:dyDescent="0.25">
      <c r="A88" s="9" t="s">
        <v>18</v>
      </c>
    </row>
    <row r="89" spans="1:6" ht="18" x14ac:dyDescent="0.25">
      <c r="A89" s="9" t="s">
        <v>36</v>
      </c>
    </row>
    <row r="91" spans="1:6" x14ac:dyDescent="0.25">
      <c r="A91" s="17">
        <f>6000/2</f>
        <v>3000</v>
      </c>
      <c r="B91" s="5" t="s">
        <v>37</v>
      </c>
      <c r="C91" s="5" t="s">
        <v>0</v>
      </c>
      <c r="D91" s="5" t="s">
        <v>38</v>
      </c>
      <c r="E91" s="17">
        <f>A91</f>
        <v>3000</v>
      </c>
      <c r="F91" s="16"/>
    </row>
    <row r="94" spans="1:6" x14ac:dyDescent="0.25">
      <c r="A94" t="s">
        <v>39</v>
      </c>
    </row>
    <row r="96" spans="1:6" x14ac:dyDescent="0.25">
      <c r="A96" s="7" t="s">
        <v>69</v>
      </c>
    </row>
    <row r="97" spans="1:10" x14ac:dyDescent="0.25">
      <c r="A97" s="7" t="s">
        <v>67</v>
      </c>
      <c r="C97" t="str">
        <f>+A96</f>
        <v>7,500 Transferencia de subv. Ofic. de Cap.(840)</v>
      </c>
      <c r="D97">
        <v>4.5</v>
      </c>
    </row>
    <row r="99" spans="1:10" x14ac:dyDescent="0.25">
      <c r="A99" s="28" t="s">
        <v>17</v>
      </c>
      <c r="B99" s="29"/>
      <c r="C99" s="29"/>
      <c r="D99" s="29"/>
      <c r="E99" s="29"/>
      <c r="F99" s="29"/>
      <c r="G99" s="29"/>
      <c r="H99" s="29"/>
      <c r="I99" s="29"/>
    </row>
    <row r="100" spans="1:10" x14ac:dyDescent="0.25">
      <c r="A100" s="29"/>
      <c r="B100" s="29"/>
      <c r="C100" s="29"/>
      <c r="D100" s="29"/>
      <c r="E100" s="29"/>
      <c r="F100" s="29"/>
      <c r="G100" s="29"/>
      <c r="H100" s="29"/>
      <c r="I100" s="29"/>
    </row>
    <row r="101" spans="1:10" x14ac:dyDescent="0.25">
      <c r="A101" s="29"/>
      <c r="B101" s="29"/>
      <c r="C101" s="29"/>
      <c r="D101" s="29"/>
      <c r="E101" s="29"/>
      <c r="F101" s="29"/>
      <c r="G101" s="29"/>
      <c r="H101" s="29"/>
      <c r="I101" s="29"/>
    </row>
    <row r="102" spans="1:10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10" x14ac:dyDescent="0.25">
      <c r="A103" s="13" t="s">
        <v>14</v>
      </c>
      <c r="B103" s="12"/>
      <c r="C103" s="12"/>
      <c r="D103" s="12"/>
      <c r="E103" s="12"/>
      <c r="F103" s="12"/>
      <c r="G103" s="12"/>
      <c r="H103" s="12"/>
      <c r="I103" s="12"/>
    </row>
    <row r="104" spans="1:10" x14ac:dyDescent="0.25">
      <c r="A104" s="13" t="s">
        <v>70</v>
      </c>
      <c r="B104" s="12"/>
      <c r="C104" s="12"/>
      <c r="D104" s="12"/>
      <c r="E104" s="12"/>
      <c r="F104" s="12"/>
      <c r="G104" s="12"/>
      <c r="H104" s="12"/>
      <c r="I104" s="12"/>
    </row>
    <row r="105" spans="1:10" x14ac:dyDescent="0.25">
      <c r="A105" s="13" t="s">
        <v>71</v>
      </c>
      <c r="B105" s="12"/>
      <c r="C105" s="12"/>
      <c r="D105" s="12"/>
      <c r="E105" s="12"/>
      <c r="F105" s="12"/>
      <c r="G105" s="12"/>
      <c r="H105" s="12"/>
      <c r="I105" s="12"/>
    </row>
    <row r="107" spans="1:10" x14ac:dyDescent="0.25">
      <c r="A107" s="13" t="s">
        <v>40</v>
      </c>
    </row>
    <row r="108" spans="1:10" x14ac:dyDescent="0.25">
      <c r="H108" t="s">
        <v>65</v>
      </c>
      <c r="J108" t="s">
        <v>68</v>
      </c>
    </row>
    <row r="109" spans="1:10" x14ac:dyDescent="0.25">
      <c r="A109" s="17">
        <v>10000</v>
      </c>
      <c r="B109" s="5" t="s">
        <v>42</v>
      </c>
      <c r="C109" s="5" t="s">
        <v>1</v>
      </c>
      <c r="D109" s="5" t="s">
        <v>43</v>
      </c>
      <c r="E109" s="17">
        <v>10000</v>
      </c>
      <c r="G109">
        <v>2010</v>
      </c>
      <c r="H109">
        <v>5000</v>
      </c>
      <c r="J109">
        <v>1500</v>
      </c>
    </row>
    <row r="110" spans="1:10" x14ac:dyDescent="0.25">
      <c r="A110" s="16"/>
      <c r="E110" s="16"/>
      <c r="G110">
        <v>2011</v>
      </c>
      <c r="H110">
        <v>10000</v>
      </c>
      <c r="J110">
        <v>3000</v>
      </c>
    </row>
    <row r="111" spans="1:10" x14ac:dyDescent="0.25">
      <c r="A111" s="18">
        <f>5000+10000+10000+6000</f>
        <v>31000</v>
      </c>
      <c r="B111" s="4" t="s">
        <v>41</v>
      </c>
      <c r="C111" s="4" t="s">
        <v>1</v>
      </c>
      <c r="D111" s="4" t="s">
        <v>3</v>
      </c>
      <c r="E111" s="18">
        <v>50000</v>
      </c>
      <c r="G111">
        <v>2012</v>
      </c>
      <c r="H111">
        <v>10000</v>
      </c>
      <c r="J111">
        <v>3000</v>
      </c>
    </row>
    <row r="112" spans="1:10" x14ac:dyDescent="0.25">
      <c r="A112" s="20">
        <v>9000</v>
      </c>
      <c r="B112" s="2" t="s">
        <v>44</v>
      </c>
      <c r="C112" s="2"/>
      <c r="D112" s="2"/>
      <c r="E112" s="25"/>
      <c r="G112">
        <v>2013</v>
      </c>
      <c r="H112">
        <v>6000</v>
      </c>
      <c r="J112">
        <v>7500</v>
      </c>
    </row>
    <row r="113" spans="1:10" x14ac:dyDescent="0.25">
      <c r="A113" s="19">
        <v>10000</v>
      </c>
      <c r="B113" s="3" t="s">
        <v>45</v>
      </c>
      <c r="C113" s="3"/>
      <c r="D113" s="3"/>
      <c r="E113" s="26"/>
      <c r="H113">
        <f>SUM(H109:H112)</f>
        <v>31000</v>
      </c>
      <c r="J113">
        <f>SUM(J109:J112)</f>
        <v>15000</v>
      </c>
    </row>
    <row r="114" spans="1:10" x14ac:dyDescent="0.25">
      <c r="A114" s="16"/>
      <c r="E114" s="24"/>
    </row>
  </sheetData>
  <mergeCells count="3">
    <mergeCell ref="A50:I52"/>
    <mergeCell ref="F24:H25"/>
    <mergeCell ref="A99:I101"/>
  </mergeCells>
  <pageMargins left="0.70866141732283472" right="0.70866141732283472" top="0.74803149606299213" bottom="0.74803149606299213" header="0.31496062992125984" footer="0.31496062992125984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EJ. 7</vt:lpstr>
      <vt:lpstr>'EJ. 7'!Área_de_impresión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moniquilla</dc:creator>
  <cp:lastModifiedBy>Aulas Informáticas Generales</cp:lastModifiedBy>
  <cp:lastPrinted>2016-10-20T14:54:33Z</cp:lastPrinted>
  <dcterms:created xsi:type="dcterms:W3CDTF">2015-03-16T08:55:34Z</dcterms:created>
  <dcterms:modified xsi:type="dcterms:W3CDTF">2016-10-20T14:55:25Z</dcterms:modified>
</cp:coreProperties>
</file>